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3а" sheetId="12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12"/>
  <c r="D30"/>
  <c r="D18" l="1"/>
  <c r="D25" s="1"/>
  <c r="D24" s="1"/>
  <c r="D21"/>
  <c r="D20" l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<sst xmlns="http://schemas.openxmlformats.org/spreadsheetml/2006/main" count="47" uniqueCount="44">
  <si>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</si>
  <si>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</si>
  <si>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</si>
  <si>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</si>
  <si>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</si>
  <si>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</si>
  <si>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</si>
  <si>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</si>
  <si>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</si>
  <si>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</si>
  <si>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</si>
  <si>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</si>
  <si>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</si>
  <si>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</si>
  <si>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</si>
  <si>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</si>
  <si>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</si>
  <si>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</si>
  <si>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</si>
  <si>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</si>
  <si>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</si>
  <si>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</si>
  <si>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</si>
  <si>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</si>
  <si>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</si>
  <si>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</si>
  <si>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</si>
  <si>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</si>
  <si>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</si>
  <si>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</si>
  <si>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</si>
  <si>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</si>
  <si>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</si>
  <si>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</si>
  <si>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</si>
  <si>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</si>
  <si>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</si>
  <si>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</si>
  <si>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</si>
  <si>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</si>
  <si>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</si>
  <si>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3а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</si>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</sst>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BI48">
            <v>204946.59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  <row r="16">
          <cell r="V16">
            <v>22775.510695831752</v>
          </cell>
        </row>
        <row r="26">
          <cell r="V26">
            <v>88302.04308905272</v>
          </cell>
        </row>
        <row r="38">
          <cell r="V38">
            <v>33391.138041371378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D9" sqref="D9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41</v>
      </c>
      <c r="D7" s="16">
        <v>12</v>
      </c>
    </row>
    <row r="9" spans="1:4">
      <c r="A9" s="7" t="s">
        <v>3</v>
      </c>
      <c r="B9" s="2" t="s">
        <v>21</v>
      </c>
      <c r="C9" s="12">
        <v>1235.3599999999999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205168.58879999997</v>
      </c>
    </row>
    <row r="21" spans="1:4">
      <c r="A21" s="7"/>
      <c r="B21" s="4" t="s">
        <v>10</v>
      </c>
      <c r="D21" s="13">
        <f>C9*D17*D7</f>
        <v>43731.743999999999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168937.51075640263</v>
      </c>
    </row>
    <row r="25" spans="1:4">
      <c r="A25" s="7"/>
      <c r="B25" s="4" t="s">
        <v>10</v>
      </c>
      <c r="D25" s="13">
        <f>D30*D17/D18</f>
        <v>36009.079243597385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248900.33279999997</v>
      </c>
      <c r="D30" s="9">
        <f>[1]Молодежная!$BI$48</f>
        <v>204946.59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[3]Мол.3А!V8</f>
        <v>94664.657852879376</v>
      </c>
    </row>
    <row r="36" spans="1:4">
      <c r="A36" s="7"/>
      <c r="B36" s="21" t="s">
        <v>27</v>
      </c>
      <c r="C36" s="22"/>
      <c r="D36" s="9">
        <f>[3]Мол.3А!V16</f>
        <v>22775.510695831752</v>
      </c>
    </row>
    <row r="37" spans="1:4">
      <c r="A37" s="7"/>
      <c r="B37" s="23" t="s">
        <v>28</v>
      </c>
      <c r="C37" s="24"/>
      <c r="D37" s="9">
        <f>[3]Мол.3А!V26</f>
        <v>88302.04308905272</v>
      </c>
    </row>
    <row r="38" spans="1:4">
      <c r="A38" s="7"/>
      <c r="B38" s="21" t="s">
        <v>29</v>
      </c>
      <c r="C38" s="22"/>
      <c r="D38" s="9">
        <f>[3]Мол.3А!V38</f>
        <v>33391.138041371378</v>
      </c>
    </row>
    <row r="39" spans="1:4">
      <c r="A39" s="7"/>
      <c r="B39" s="25" t="s">
        <v>30</v>
      </c>
      <c r="C39" s="26"/>
      <c r="D39" s="15">
        <f>SUM(D35:D38)</f>
        <v>239133.34967913519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43953.742799999978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[1]Молодежная!$BH$49</f>
        <v>0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Мол3а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2015-04-16T11:19:15Z</dcterms:modified>
</cp:coreProperties>
</file>